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turtob-my.sharepoint.com/personal/renata_imbrasiene_turtas_lt/Documents/Darbalaukis/Pirkimai/.2026 mano Pirkimai/.-3784 Baldai Jakšto/"/>
    </mc:Choice>
  </mc:AlternateContent>
  <xr:revisionPtr revIDLastSave="765" documentId="8_{BAC1F5B6-C212-4258-94A3-885BFB12F352}" xr6:coauthVersionLast="47" xr6:coauthVersionMax="47" xr10:uidLastSave="{9E02EF45-DA8D-49A5-91E3-C033DA9F8041}"/>
  <bookViews>
    <workbookView xWindow="28680" yWindow="-120" windowWidth="29040" windowHeight="15720" xr2:uid="{00000000-000D-0000-FFFF-FFFF00000000}"/>
  </bookViews>
  <sheets>
    <sheet name="Kiekiai" sheetId="2" r:id="rId1"/>
  </sheets>
  <definedNames>
    <definedName name="_ftn1" localSheetId="0">Kiekiai!$B$38</definedName>
    <definedName name="_ftnref1" localSheetId="0">Kiekiai!$B$35</definedName>
    <definedName name="_Hlk783759" localSheetId="0">Kiekiai!$A$83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2" l="1"/>
  <c r="F54" i="2"/>
  <c r="F55" i="2"/>
  <c r="F56" i="2"/>
  <c r="F57" i="2"/>
  <c r="F58" i="2"/>
  <c r="F47" i="2"/>
  <c r="F46" i="2"/>
  <c r="F75" i="2"/>
  <c r="F68" i="2"/>
  <c r="F69" i="2"/>
  <c r="F70" i="2"/>
  <c r="F71" i="2"/>
  <c r="F72" i="2"/>
  <c r="F73" i="2"/>
  <c r="F74" i="2"/>
  <c r="F67" i="2"/>
  <c r="F61" i="2"/>
  <c r="F62" i="2"/>
  <c r="F63" i="2"/>
  <c r="F64" i="2"/>
  <c r="F65" i="2"/>
  <c r="F60" i="2"/>
  <c r="F48" i="2"/>
  <c r="F49" i="2"/>
  <c r="F50" i="2"/>
  <c r="F51" i="2"/>
  <c r="F76" i="2" l="1"/>
  <c r="F78" i="2" s="1"/>
  <c r="F77" i="2"/>
</calcChain>
</file>

<file path=xl/sharedStrings.xml><?xml version="1.0" encoding="utf-8"?>
<sst xmlns="http://schemas.openxmlformats.org/spreadsheetml/2006/main" count="122" uniqueCount="87">
  <si>
    <t>Eil. Nr.</t>
  </si>
  <si>
    <t>1.</t>
  </si>
  <si>
    <t>2.</t>
  </si>
  <si>
    <t>3.</t>
  </si>
  <si>
    <t>4.</t>
  </si>
  <si>
    <t>5.</t>
  </si>
  <si>
    <t>6.</t>
  </si>
  <si>
    <t>7.</t>
  </si>
  <si>
    <t xml:space="preserve">Šaldytuvas </t>
  </si>
  <si>
    <t>Indaplovė</t>
  </si>
  <si>
    <t xml:space="preserve">Mikrobangų krosnelė </t>
  </si>
  <si>
    <t xml:space="preserve">Indaplovė </t>
  </si>
  <si>
    <t xml:space="preserve">Orkaitė </t>
  </si>
  <si>
    <t>Kaitlentė</t>
  </si>
  <si>
    <t xml:space="preserve">Gartraukis </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</si>
  <si>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</si>
  <si>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</si>
  <si>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</si>
  <si>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Akcinei bendrovei Turto bankas</t>
  </si>
  <si>
    <t>PASIŪLYMAS</t>
  </si>
  <si>
    <t xml:space="preserve"> PIRKIMO</t>
  </si>
  <si>
    <t>(Data)</t>
  </si>
  <si>
    <t>(Vieta)</t>
  </si>
  <si>
    <t>1. INFORMACIJA APIE TIEKĖJĄ*</t>
  </si>
  <si>
    <t>*prašoma užpildyti visus laukus</t>
  </si>
  <si>
    <t>DĖL VP-3784 ĮMONTUOJAMŲ VIRTUVĖS BALDŲ SU BUITINE TECHNIKA, ADRESU A. JAKŠTO G. 4, VILNIUS</t>
  </si>
  <si>
    <t>Preliminarus kiekis</t>
  </si>
  <si>
    <t>Pirkimo objektas</t>
  </si>
  <si>
    <t>8.</t>
  </si>
  <si>
    <t>9.</t>
  </si>
  <si>
    <t>PVM suma, Eur*</t>
  </si>
  <si>
    <t>Bendra kaina, Eur be PVM</t>
  </si>
  <si>
    <t>Procentas perduodamos vykdyti pirkimo objekto dalies nuo pasiūlymo kainos su PVM (pildoma jei ūkio subjektas vykdys sutartį)</t>
  </si>
  <si>
    <t>Siūlomas 1 vnt. įkainis, EUR be PVM</t>
  </si>
  <si>
    <t>Maksimalus 1 vnt. įkainis, EUR be PVM</t>
  </si>
  <si>
    <t>3.    PASIŪLYMO KAINA</t>
  </si>
  <si>
    <t>Pirkimo objekto dalies, perduodamos vykdyti subtiekėjui aprašymas</t>
  </si>
  <si>
    <t>Subtiekėjo pavadinimas</t>
  </si>
  <si>
    <t>Bendra viso kiekio kaina, EUR be PVM (6=3x5)</t>
  </si>
  <si>
    <t>Pastabos:</t>
  </si>
  <si>
    <t>Šiame pasiūlyme yra pateikta konfidenciali informacija:</t>
  </si>
  <si>
    <t>Dokumentų (ar jų dalių) pavadinimai</t>
  </si>
  <si>
    <t>Nurodytos konfidencialios informacijos pagrindimas (paaiškinimas, kuo remiantis nurodytas dokumentas ar jo dalis yra konfidencialūs)</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</si>
  <si>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</si>
  <si>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Pasirašydami šį pasiūlymą, tvirtiname, kad:</t>
  </si>
  <si>
    <t>1.	 Sutinkame su visomis pirkimo sąlygomis, nustatytomis pirkimo dokumentuose, jų papildymuose, paaiškinimuose;</t>
  </si>
  <si>
    <t>2. Dokumentų skaitmeninės kopijos ir elektroninėmis priemonėmis pateikti duomenys yra tikri;</t>
  </si>
  <si>
    <t>3. Sutinkame, kad vadovaujantis Viešųjų pirkimų įstatymo 86 straipsnio 9 dalimi, laimėjimo atveju, CVP IS, būtų paskelbtas pasiūlymas, sudaryta pirkimo sutartis ir jos pakeitimai (jei tokie bus);</t>
  </si>
  <si>
    <t xml:space="preserve">4. Jeigu kvalifikacija dėl teisės verstis atitinkama veikla nebuvo tikrinama arba tikrinama ne visa apimtimi, įsipareigojame perkančiajai organizacijai, kad pirkimo sutartį vykdys tik tokią teisę turintys asmenys; </t>
  </si>
  <si>
    <t>5. Pasiūlymas galioja iki termino, nustatyto pirkimo dokumentuose;</t>
  </si>
  <si>
    <r>
      <t xml:space="preserve">6. Pasiūlymo galiojimo laikotarpiu atsisakius sudaryti viešojo pirkimo sutartį ar jos nepasirašius per perkančiosios organizacijos nustatytą terminą, sutinkame sumokėti perkančiajai organizacijai </t>
    </r>
    <r>
      <rPr>
        <b/>
        <sz val="11"/>
        <color theme="1"/>
        <rFont val="Calibri"/>
        <family val="2"/>
        <charset val="186"/>
      </rPr>
      <t>5 (penkių) proc. pasiūlymo kainos Eur be PVM dydžio baudą bei padengti perkančiosios organizacijos patirtus nuostolius, kiek jų nepadengia aukščiau nurodyta bauda;</t>
    </r>
  </si>
  <si>
    <t xml:space="preserve">7.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</si>
  <si>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 xml:space="preserve">9. Suprantu, kad jei mano nurodyta informacija yra melaginga, įskaitant duomenis apie kontroliuojančius asmenis, man taikytina atsakomybė teisės aktų nustatyta tvarka; </t>
  </si>
  <si>
    <t>11.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</si>
  <si>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(Tiekėjo arba jo įgalioto asmens pareigų pavadinimas)</t>
  </si>
  <si>
    <t xml:space="preserve">(Parašas) </t>
  </si>
  <si>
    <t>(Vardas Pavardė)</t>
  </si>
  <si>
    <t>8. Dalyvaudamas šiame Pirkime neriboju konkurencijos, žinau ir suprantu, kad AB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AB Turto bankui dėl to turint įtikinamų duomenų, gali būti pašalinamas iš Pirkimo procedūros, vadovaujantis Lietuvos Respublikos viešųjų pirkimų įstatymo 46 straipsnio 4 dalies 1 punkto pagrindu;</t>
  </si>
  <si>
    <t>10. Esu susipažinęs ir vadovaujuosi AB Turto bankas Tiekėjų etikos kodeksu;</t>
  </si>
  <si>
    <t>Bendra kaina, Eur su PVM**</t>
  </si>
  <si>
    <t>* Tais atvejais, kai pasiūlyme nurodomas 0 proc. arba kitoks nei 21 proc. PVM tarifas, tiekėjas privalo nurodyti Lietuvos Respublikos pridėtinės vertės mokesčio įstatymo straipsnį (ar kitą teisės aktą), kuriuo remiantis taikomas atitinkamas PVM tarifas. Jeigu pagal galiojančius teisės aktus tiekėjui PVM apskritai netaikomas, šių lentelės skilčių tiekėjas nepildo ir nurodo priežastis, dėl kurių PVM neskaičiuojamas.</t>
  </si>
  <si>
    <t>** Tais atvejais, kai pagal galiojančius teisės aktus tiekėjui nereikia mokėti PVM, šių lentelės skilčių tiekėjas nepildo ir nurodo priežastis, dėl kurių PVM nemokamas:______________________________________.</t>
  </si>
  <si>
    <t xml:space="preserve">2. Skaičiavimų apvalinimai turi būti atliekami dviejų skaičių po kablelio tikslumu. </t>
  </si>
  <si>
    <t>1. Į pasiūlymo kainą įskaityti visi tiekėjo mokami mokesčiai ir visos tiekėjo patiriamos su pirkimo sutarties vykdymu susijusios išlaidos</t>
  </si>
  <si>
    <t>Tiekėjo pavadinimas (jeigu dalyvauja tiekėjų grupė, nurodomi visi dalyvių pavadinimai)</t>
  </si>
  <si>
    <t>Tiekėjo juridinio asmens kodas, PVM kodas
(jeigu dalyvauja tiekėjų grupė, nurodomi visų dalyvių kodai)</t>
  </si>
  <si>
    <t>Tiekėjų grupės narys, atstovaujantis arba vadovaujantis tiekėjų grupei
(pildoma, jei dalyvauja tiekėjų grupė)</t>
  </si>
  <si>
    <t>Tiekėjo adresas (jeigu dalyvauja tiekėjų grupė, nurodomi visų dalyvių adresai)</t>
  </si>
  <si>
    <t>Tiekėjo telefono numeris ir el. pašto adresas</t>
  </si>
  <si>
    <t>Už pasiūlymą atsakingo asmens vardas, pavardė, telefono numeris, elektroninio pašto adresas</t>
  </si>
  <si>
    <t>Tiekėjo / Ūkio subjektų grupės atsakingo partnerio sąskaitos numeris, banko pavadinimas ir banko kodas</t>
  </si>
  <si>
    <t>Tiekėjo / Ūkio subjektų grupės, laimėjimo atveju, pasirašančio sutartį asmens vardas, pavardė, pareigos</t>
  </si>
  <si>
    <t>Tiekėjo / Ūkio subjektų grupės, laimėjimo atveju, už sutarties vykdymą atsakingo asmens vardas, pavardė, pareigos, telefono numeris, elektroninio pašto numeris</t>
  </si>
  <si>
    <t>Tiekėjo / Ūkio subjektų grupės, laimėjimo atveju, pasirašančio sutartį asmens vardas, pavardė, pareigos, atstovavimo pagrindas</t>
  </si>
  <si>
    <t>2. INFORMACIJA APIE PLANUOJAMUS PASITELKTI SUBTIEKĖJUS IR (AR) KITUS ŪKIO SUBJEKTUS</t>
  </si>
  <si>
    <t>Subtiekėjai ir jiems perduodama vykdyti pirkimo sutarties dalis:</t>
  </si>
  <si>
    <t>Siūlomos prekės visiškai atitinka pirkimo dokumentuose nurodytus reikalavimus. Mes siūlome:</t>
  </si>
  <si>
    <r>
      <t>4.</t>
    </r>
    <r>
      <rPr>
        <b/>
        <sz val="7"/>
        <color rgb="FF000000"/>
        <rFont val="Times New Roman"/>
        <family val="1"/>
        <charset val="186"/>
      </rPr>
      <t xml:space="preserve">   </t>
    </r>
    <r>
      <rPr>
        <b/>
        <sz val="12"/>
        <color rgb="FF000000"/>
        <rFont val="Calibri"/>
        <family val="2"/>
        <charset val="186"/>
      </rPr>
      <t>KITA INFORMACIJA</t>
    </r>
  </si>
  <si>
    <t>Maišytuvas su ištraukiamu dušeliu</t>
  </si>
  <si>
    <t>Plautuvė su 2 išgręžtomis skylėmis</t>
  </si>
  <si>
    <t>Plautuvėsu 2 išgręžtomis skylėmis</t>
  </si>
  <si>
    <t>Maišytuvas su ištraukiamu dušeliu</t>
  </si>
  <si>
    <r>
      <t xml:space="preserve">1 ir 5 Aukštai / 1-07 KAB., 4-33 KAB </t>
    </r>
    <r>
      <rPr>
        <b/>
        <i/>
        <sz val="11"/>
        <color rgb="FF000000"/>
        <rFont val="Calibri"/>
        <family val="2"/>
        <charset val="186"/>
        <scheme val="minor"/>
      </rPr>
      <t>(pagal techninę specifikaciją)</t>
    </r>
  </si>
  <si>
    <r>
      <t>2 Aukštas / 2-25 KAB</t>
    </r>
    <r>
      <rPr>
        <b/>
        <i/>
        <sz val="11"/>
        <color rgb="FF000000"/>
        <rFont val="Calibri"/>
        <family val="2"/>
        <charset val="186"/>
        <scheme val="minor"/>
      </rPr>
      <t xml:space="preserve"> (pagal techninę specifikaciją)</t>
    </r>
  </si>
  <si>
    <r>
      <t xml:space="preserve">3 Aukštas / 3-07 KAB. </t>
    </r>
    <r>
      <rPr>
        <b/>
        <i/>
        <sz val="11"/>
        <color rgb="FF000000"/>
        <rFont val="Calibri"/>
        <family val="2"/>
        <charset val="186"/>
        <scheme val="minor"/>
      </rPr>
      <t>(pagal techninę specifikaciją)</t>
    </r>
  </si>
  <si>
    <r>
      <t xml:space="preserve">4 Aukštas / 4-10 KAB. </t>
    </r>
    <r>
      <rPr>
        <b/>
        <i/>
        <sz val="11"/>
        <color rgb="FF000000"/>
        <rFont val="Calibri"/>
        <family val="2"/>
        <charset val="186"/>
        <scheme val="minor"/>
      </rPr>
      <t>(pagal techninę specifikaciją)</t>
    </r>
  </si>
  <si>
    <t xml:space="preserve">Virtuvės baldai su montavimu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</si>
</sst>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Arial"/>
    </font>
    <font>
      <sz val="10"/>
      <color rgb="FF000000"/>
      <name val="Arial"/>
      <family val="2"/>
      <charset val="186"/>
    </font>
    <font>
      <sz val="11"/>
      <color theme="1"/>
      <name val="Calibri"/>
      <family val="2"/>
      <scheme val="minor"/>
    </font>
    <font>
      <sz val="10"/>
      <color rgb="FF000000"/>
      <name val="Arial"/>
      <family val="2"/>
      <charset val="186"/>
    </font>
    <font>
      <b/>
      <sz val="10"/>
      <color rgb="FF000000"/>
      <name val="Arial"/>
      <family val="2"/>
      <charset val="186"/>
    </font>
    <font>
      <sz val="12"/>
      <color theme="1"/>
      <name val="Calibri"/>
      <family val="2"/>
      <charset val="186"/>
      <scheme val="minor"/>
    </font>
    <font>
      <sz val="12"/>
      <color rgb="FF000000"/>
      <name val="Calibri"/>
      <family val="2"/>
      <charset val="186"/>
      <scheme val="minor"/>
    </font>
    <font>
      <b/>
      <sz val="12"/>
      <color rgb="FF000000"/>
      <name val="Calibri"/>
      <family val="2"/>
      <charset val="186"/>
      <scheme val="minor"/>
    </font>
    <font>
      <b/>
      <sz val="12"/>
      <color theme="1"/>
      <name val="Calibri"/>
      <family val="2"/>
      <charset val="186"/>
      <scheme val="minor"/>
    </font>
    <font>
      <sz val="10"/>
      <color theme="1"/>
      <name val="Calibri"/>
      <family val="2"/>
      <charset val="186"/>
      <scheme val="minor"/>
    </font>
    <font>
      <b/>
      <i/>
      <sz val="10"/>
      <color theme="1"/>
      <name val="Calibri"/>
      <family val="2"/>
      <charset val="186"/>
      <scheme val="minor"/>
    </font>
    <font>
      <sz val="10"/>
      <color rgb="FF000000"/>
      <name val="Times New Roman"/>
      <family val="1"/>
      <charset val="186"/>
    </font>
    <font>
      <sz val="11"/>
      <color rgb="FF000000"/>
      <name val="Times New Roman"/>
      <family val="1"/>
      <charset val="186"/>
    </font>
    <font>
      <sz val="11"/>
      <color rgb="FF000000"/>
      <name val="Calibri"/>
      <family val="2"/>
      <charset val="186"/>
      <scheme val="minor"/>
    </font>
    <font>
      <b/>
      <sz val="11"/>
      <color rgb="FF000000"/>
      <name val="Calibri"/>
      <family val="2"/>
      <charset val="186"/>
      <scheme val="minor"/>
    </font>
    <font>
      <sz val="11"/>
      <color rgb="FF000000"/>
      <name val="Calibri"/>
      <family val="2"/>
      <charset val="186"/>
    </font>
    <font>
      <b/>
      <sz val="11"/>
      <color rgb="FF000000"/>
      <name val="Calibri"/>
      <family val="2"/>
      <charset val="186"/>
    </font>
    <font>
      <b/>
      <sz val="11"/>
      <color theme="1"/>
      <name val="Calibri"/>
      <family val="2"/>
      <charset val="186"/>
      <scheme val="minor"/>
    </font>
    <font>
      <b/>
      <i/>
      <sz val="11"/>
      <color rgb="FF000000"/>
      <name val="Calibri"/>
      <family val="2"/>
      <charset val="186"/>
      <scheme val="minor"/>
    </font>
    <font>
      <b/>
      <sz val="11"/>
      <color theme="1"/>
      <name val="Times New Roman"/>
      <family val="1"/>
      <charset val="186"/>
    </font>
    <font>
      <sz val="12"/>
      <color rgb="FF000000"/>
      <name val="Calibri"/>
      <family val="2"/>
      <charset val="186"/>
    </font>
    <font>
      <b/>
      <sz val="11"/>
      <color theme="1"/>
      <name val="Calibri"/>
      <family val="2"/>
      <charset val="186"/>
    </font>
    <font>
      <sz val="11"/>
      <color theme="1"/>
      <name val="Calibri"/>
      <family val="2"/>
      <charset val="186"/>
    </font>
    <font>
      <sz val="12"/>
      <color theme="1"/>
      <name val="Calibri"/>
      <family val="2"/>
      <charset val="186"/>
    </font>
    <font>
      <i/>
      <sz val="11"/>
      <color rgb="FF000000"/>
      <name val="Calibri"/>
      <family val="2"/>
      <charset val="186"/>
    </font>
    <font>
      <sz val="10"/>
      <color theme="1"/>
      <name val="Calibri"/>
      <family val="2"/>
      <charset val="186"/>
    </font>
    <font>
      <b/>
      <sz val="12"/>
      <color rgb="FF000000"/>
      <name val="Calibri"/>
      <family val="2"/>
      <charset val="186"/>
    </font>
    <font>
      <b/>
      <sz val="7"/>
      <color rgb="FF00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21">
    <border>
      <left/>
      <right/>
      <top/>
      <bottom/>
      <diagonal/>
    </border>
    <border>
      <left/>
      <right/>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0" fontId="1" fillId="0" borderId="1"/>
    <xf numFmtId="0" fontId="2" fillId="0" borderId="1"/>
    <xf numFmtId="0" fontId="3" fillId="0" borderId="1"/>
    <xf numFmtId="0" fontId="1" fillId="0" borderId="1"/>
  </cellStyleXfs>
  <cellXfs count="122">
    <xf numFmtId="0" fontId="0" fillId="0" borderId="0" xfId="0"/>
    <xf numFmtId="0" fontId="0" fillId="0" borderId="0" xfId="0" applyAlignment="1">
      <alignment wrapText="1"/>
    </xf>
    <xf numFmtId="0" fontId="4" fillId="0" borderId="0" xfId="0" applyFont="1"/>
    <xf numFmtId="0" fontId="5" fillId="0" borderId="0" xfId="0" applyFont="1"/>
    <xf numFmtId="0" fontId="6" fillId="0" borderId="0" xfId="0" applyFont="1" applyAlignment="1">
      <alignment horizontal="center" vertical="center"/>
    </xf>
    <xf numFmtId="0" fontId="5" fillId="0" borderId="0" xfId="0" applyFont="1" applyAlignment="1">
      <alignment horizontal="center" wrapText="1"/>
    </xf>
    <xf numFmtId="0" fontId="8" fillId="0" borderId="5" xfId="0" applyFont="1" applyBorder="1" applyAlignment="1">
      <alignment horizontal="center" vertical="center"/>
    </xf>
    <xf numFmtId="0" fontId="10" fillId="0" borderId="0" xfId="0" applyFont="1"/>
    <xf numFmtId="0" fontId="9" fillId="0" borderId="0" xfId="0" applyFont="1"/>
    <xf numFmtId="0" fontId="9" fillId="3" borderId="4" xfId="0" applyFont="1" applyFill="1" applyBorder="1" applyAlignment="1">
      <alignment vertical="center" wrapText="1"/>
    </xf>
    <xf numFmtId="0" fontId="9" fillId="3" borderId="2" xfId="0" applyFont="1" applyFill="1" applyBorder="1" applyAlignment="1">
      <alignment vertical="center" wrapText="1"/>
    </xf>
    <xf numFmtId="0" fontId="9" fillId="3" borderId="6" xfId="0" applyFont="1" applyFill="1" applyBorder="1" applyAlignment="1">
      <alignment vertical="center" wrapText="1"/>
    </xf>
    <xf numFmtId="0" fontId="11" fillId="0" borderId="0" xfId="0" applyFont="1" applyProtection="1">
      <protection locked="0"/>
    </xf>
    <xf numFmtId="0" fontId="12" fillId="2" borderId="1" xfId="0" applyFont="1" applyFill="1" applyBorder="1" applyAlignment="1" applyProtection="1">
      <alignment horizontal="left" vertical="top" wrapText="1"/>
      <protection locked="0"/>
    </xf>
    <xf numFmtId="0" fontId="13" fillId="2" borderId="3" xfId="0" applyFont="1" applyFill="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5" fillId="0" borderId="0" xfId="0" applyFont="1" applyAlignment="1">
      <alignment vertical="center"/>
    </xf>
    <xf numFmtId="0" fontId="13" fillId="2" borderId="3" xfId="0" applyFont="1" applyFill="1" applyBorder="1" applyAlignment="1" applyProtection="1">
      <alignment horizontal="left" vertical="top" wrapText="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left" vertical="top" wrapText="1"/>
      <protection locked="0"/>
    </xf>
    <xf numFmtId="0" fontId="13" fillId="2" borderId="1" xfId="0" applyFont="1" applyFill="1" applyBorder="1" applyAlignment="1" applyProtection="1">
      <alignment horizontal="center" vertical="top" wrapText="1"/>
      <protection locked="0"/>
    </xf>
    <xf numFmtId="0" fontId="13" fillId="2" borderId="6" xfId="0" applyFont="1" applyFill="1" applyBorder="1" applyAlignment="1" applyProtection="1">
      <alignment horizontal="center" vertical="top" wrapText="1"/>
      <protection locked="0"/>
    </xf>
    <xf numFmtId="0" fontId="14" fillId="0" borderId="1" xfId="0" applyFont="1" applyBorder="1" applyAlignment="1">
      <alignment horizontal="center" vertical="center"/>
    </xf>
    <xf numFmtId="0" fontId="13" fillId="0" borderId="0" xfId="0" applyFont="1" applyAlignment="1">
      <alignment vertical="center"/>
    </xf>
    <xf numFmtId="0" fontId="13" fillId="3" borderId="3" xfId="0" applyFont="1" applyFill="1" applyBorder="1" applyAlignment="1" applyProtection="1">
      <alignment horizontal="center" vertical="center" wrapText="1"/>
      <protection locked="0"/>
    </xf>
    <xf numFmtId="0" fontId="14" fillId="3" borderId="3"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wrapText="1"/>
      <protection locked="0"/>
    </xf>
    <xf numFmtId="0" fontId="14"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0" borderId="3" xfId="0" applyFont="1" applyBorder="1" applyAlignment="1">
      <alignment horizontal="center"/>
    </xf>
    <xf numFmtId="0" fontId="13" fillId="0" borderId="3" xfId="0" applyFont="1" applyBorder="1" applyAlignment="1">
      <alignment wrapText="1"/>
    </xf>
    <xf numFmtId="0" fontId="14" fillId="0" borderId="3" xfId="0" applyFont="1" applyBorder="1" applyAlignment="1">
      <alignment horizontal="center" vertical="center"/>
    </xf>
    <xf numFmtId="0" fontId="13" fillId="0" borderId="3" xfId="0" applyFont="1" applyBorder="1" applyAlignment="1">
      <alignment horizontal="center" vertical="center"/>
    </xf>
    <xf numFmtId="0" fontId="14" fillId="0" borderId="3" xfId="0" applyFont="1" applyBorder="1" applyAlignment="1">
      <alignment horizontal="center" vertical="center" wrapText="1"/>
    </xf>
    <xf numFmtId="0" fontId="17" fillId="0" borderId="3" xfId="1" applyFont="1" applyBorder="1" applyAlignment="1" applyProtection="1">
      <alignment horizontal="center"/>
      <protection locked="0"/>
    </xf>
    <xf numFmtId="0" fontId="19" fillId="0" borderId="3" xfId="1" applyFont="1" applyBorder="1" applyAlignment="1" applyProtection="1">
      <alignment horizontal="center" wrapText="1"/>
      <protection locked="0"/>
    </xf>
    <xf numFmtId="0" fontId="13" fillId="2" borderId="6" xfId="0" applyFont="1" applyFill="1" applyBorder="1" applyAlignment="1" applyProtection="1">
      <alignment horizontal="center" vertical="center" wrapText="1"/>
      <protection locked="0"/>
    </xf>
    <xf numFmtId="0" fontId="20" fillId="0" borderId="0" xfId="0" applyFont="1" applyAlignment="1">
      <alignment horizontal="center" vertical="center" wrapText="1"/>
    </xf>
    <xf numFmtId="0" fontId="13" fillId="0" borderId="0" xfId="0" applyFont="1" applyAlignment="1" applyProtection="1">
      <alignment horizontal="left"/>
      <protection locked="0"/>
    </xf>
    <xf numFmtId="0" fontId="21" fillId="0" borderId="8" xfId="0" applyFont="1" applyBorder="1" applyAlignment="1">
      <alignment horizontal="center" vertical="center" wrapText="1"/>
    </xf>
    <xf numFmtId="0" fontId="22" fillId="4" borderId="13" xfId="0" applyFont="1" applyFill="1" applyBorder="1"/>
    <xf numFmtId="0" fontId="22" fillId="4" borderId="14" xfId="0" applyFont="1" applyFill="1" applyBorder="1"/>
    <xf numFmtId="0" fontId="22" fillId="0" borderId="0" xfId="0" applyFont="1"/>
    <xf numFmtId="0" fontId="24" fillId="0" borderId="0" xfId="0" applyFont="1" applyAlignment="1">
      <alignment horizontal="left" wrapText="1"/>
    </xf>
    <xf numFmtId="0" fontId="16" fillId="0" borderId="0" xfId="0" applyFont="1" applyAlignment="1">
      <alignment vertical="center"/>
    </xf>
    <xf numFmtId="0" fontId="25" fillId="0" borderId="0" xfId="0" applyFont="1" applyAlignment="1">
      <alignment horizontal="justify" vertical="center"/>
    </xf>
    <xf numFmtId="0" fontId="20" fillId="0" borderId="16" xfId="0" applyFont="1" applyBorder="1" applyAlignment="1">
      <alignment horizontal="center" vertical="center" wrapText="1"/>
    </xf>
    <xf numFmtId="0" fontId="23" fillId="0" borderId="0" xfId="0" applyFont="1" applyAlignment="1">
      <alignment wrapText="1"/>
    </xf>
    <xf numFmtId="0" fontId="13" fillId="2" borderId="3" xfId="0" applyFont="1" applyFill="1" applyBorder="1" applyAlignment="1">
      <alignment horizontal="center"/>
    </xf>
    <xf numFmtId="0" fontId="13" fillId="2" borderId="3" xfId="0" applyFont="1" applyFill="1" applyBorder="1" applyAlignment="1">
      <alignment wrapText="1"/>
    </xf>
    <xf numFmtId="0" fontId="14" fillId="2" borderId="3" xfId="0" applyFont="1" applyFill="1" applyBorder="1" applyAlignment="1">
      <alignment horizontal="center" vertical="center"/>
    </xf>
    <xf numFmtId="0" fontId="13" fillId="2" borderId="3" xfId="0" applyFont="1" applyFill="1" applyBorder="1" applyAlignment="1">
      <alignment horizontal="center" vertical="center"/>
    </xf>
    <xf numFmtId="0" fontId="14" fillId="2" borderId="3" xfId="0" applyFont="1" applyFill="1" applyBorder="1" applyAlignment="1">
      <alignment horizontal="center" vertical="center" wrapText="1"/>
    </xf>
    <xf numFmtId="0" fontId="22"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vertical="center" wrapText="1"/>
    </xf>
    <xf numFmtId="0" fontId="16" fillId="0" borderId="0" xfId="0" applyFont="1" applyAlignment="1">
      <alignment horizontal="justify" vertical="center"/>
    </xf>
    <xf numFmtId="0" fontId="14" fillId="0" borderId="0" xfId="0" applyFont="1" applyAlignment="1" applyProtection="1">
      <alignment horizontal="center" vertical="center"/>
      <protection locked="0"/>
    </xf>
    <xf numFmtId="0" fontId="15" fillId="0" borderId="3" xfId="0" applyFont="1" applyBorder="1" applyAlignment="1">
      <alignment horizontal="center" vertical="center" wrapText="1"/>
    </xf>
    <xf numFmtId="0" fontId="15" fillId="0" borderId="0" xfId="0" applyFont="1" applyAlignment="1">
      <alignment horizontal="justify" vertical="center" wrapText="1"/>
    </xf>
    <xf numFmtId="0" fontId="15" fillId="0" borderId="0" xfId="0" applyFont="1" applyAlignment="1">
      <alignment horizontal="justify" vertical="center"/>
    </xf>
    <xf numFmtId="0" fontId="22" fillId="0" borderId="0" xfId="0" applyFont="1" applyAlignment="1">
      <alignment horizontal="justify" vertical="center" wrapText="1"/>
    </xf>
    <xf numFmtId="0" fontId="22" fillId="0" borderId="0" xfId="0" applyFont="1" applyAlignment="1">
      <alignment horizontal="justify" vertical="center"/>
    </xf>
    <xf numFmtId="0" fontId="20" fillId="0" borderId="16" xfId="0" applyFont="1" applyBorder="1" applyAlignment="1">
      <alignment horizontal="center" vertical="center" wrapText="1"/>
    </xf>
    <xf numFmtId="0" fontId="20" fillId="0" borderId="16" xfId="0" applyFont="1" applyBorder="1" applyAlignment="1">
      <alignment horizontal="center"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3" xfId="0" applyFont="1" applyBorder="1" applyAlignment="1">
      <alignment horizontal="left" vertical="center" wrapText="1"/>
    </xf>
    <xf numFmtId="0" fontId="9" fillId="3" borderId="4" xfId="0" applyFont="1" applyFill="1" applyBorder="1" applyAlignment="1">
      <alignment horizontal="center" wrapText="1"/>
    </xf>
    <xf numFmtId="0" fontId="9" fillId="3" borderId="2" xfId="0" applyFont="1" applyFill="1" applyBorder="1" applyAlignment="1">
      <alignment horizontal="center" wrapText="1"/>
    </xf>
    <xf numFmtId="0" fontId="9" fillId="3" borderId="6" xfId="0" applyFont="1" applyFill="1" applyBorder="1" applyAlignment="1">
      <alignment horizontal="center" wrapText="1"/>
    </xf>
    <xf numFmtId="0" fontId="6" fillId="0" borderId="0" xfId="0" applyFont="1" applyAlignment="1">
      <alignment horizontal="center" vertical="center"/>
    </xf>
    <xf numFmtId="0" fontId="5" fillId="0" borderId="0" xfId="0" applyFont="1" applyAlignment="1">
      <alignment horizontal="center" wrapText="1"/>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shrinkToFit="1"/>
    </xf>
    <xf numFmtId="0" fontId="7" fillId="0" borderId="0" xfId="0" applyFont="1" applyAlignment="1">
      <alignment horizontal="center" vertical="center" shrinkToFit="1"/>
    </xf>
    <xf numFmtId="0" fontId="5" fillId="3" borderId="0" xfId="0" applyFont="1" applyFill="1" applyAlignment="1">
      <alignment horizontal="center"/>
    </xf>
    <xf numFmtId="0" fontId="5" fillId="0" borderId="0" xfId="0" applyFont="1" applyAlignment="1">
      <alignment horizontal="center" vertical="top"/>
    </xf>
    <xf numFmtId="0" fontId="8" fillId="0" borderId="0" xfId="0" applyFont="1" applyAlignment="1">
      <alignment horizontal="center" vertical="center"/>
    </xf>
    <xf numFmtId="0" fontId="0" fillId="3" borderId="4" xfId="0" applyFill="1" applyBorder="1" applyAlignment="1">
      <alignment horizontal="center" wrapText="1"/>
    </xf>
    <xf numFmtId="0" fontId="0" fillId="3" borderId="2" xfId="0" applyFill="1" applyBorder="1" applyAlignment="1">
      <alignment horizontal="center" wrapText="1"/>
    </xf>
    <xf numFmtId="0" fontId="0" fillId="3" borderId="6" xfId="0" applyFill="1" applyBorder="1" applyAlignment="1">
      <alignment horizontal="center" wrapText="1"/>
    </xf>
    <xf numFmtId="0" fontId="9" fillId="3" borderId="3" xfId="0" applyFont="1" applyFill="1" applyBorder="1" applyAlignment="1">
      <alignment horizontal="center" wrapText="1"/>
    </xf>
    <xf numFmtId="0" fontId="13" fillId="0" borderId="4"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4" fillId="3" borderId="3" xfId="0" applyFont="1" applyFill="1" applyBorder="1" applyAlignment="1">
      <alignment horizontal="center"/>
    </xf>
    <xf numFmtId="0" fontId="14" fillId="0" borderId="0" xfId="0" applyFont="1" applyAlignment="1" applyProtection="1">
      <alignment horizontal="center" vertical="center"/>
      <protection locked="0"/>
    </xf>
    <xf numFmtId="0" fontId="14" fillId="3" borderId="4" xfId="0" applyFont="1" applyFill="1" applyBorder="1" applyAlignment="1" applyProtection="1">
      <alignment horizontal="center" vertical="center" wrapText="1"/>
      <protection locked="0"/>
    </xf>
    <xf numFmtId="0" fontId="14" fillId="3" borderId="2" xfId="0" applyFont="1" applyFill="1" applyBorder="1" applyAlignment="1" applyProtection="1">
      <alignment horizontal="center" vertical="center" wrapText="1"/>
      <protection locked="0"/>
    </xf>
    <xf numFmtId="0" fontId="14" fillId="3" borderId="6"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top" wrapText="1"/>
      <protection locked="0"/>
    </xf>
    <xf numFmtId="0" fontId="13" fillId="2" borderId="2" xfId="0" applyFont="1" applyFill="1" applyBorder="1" applyAlignment="1" applyProtection="1">
      <alignment horizontal="center" vertical="top" wrapText="1"/>
      <protection locked="0"/>
    </xf>
    <xf numFmtId="0" fontId="13" fillId="2" borderId="6" xfId="0" applyFont="1" applyFill="1" applyBorder="1" applyAlignment="1" applyProtection="1">
      <alignment horizontal="center" vertical="top" wrapText="1"/>
      <protection locked="0"/>
    </xf>
    <xf numFmtId="0" fontId="14" fillId="0" borderId="1" xfId="0" applyFont="1" applyBorder="1" applyAlignment="1">
      <alignment horizontal="center" vertical="center"/>
    </xf>
    <xf numFmtId="0" fontId="13" fillId="2" borderId="3" xfId="0" applyFont="1" applyFill="1" applyBorder="1" applyAlignment="1" applyProtection="1">
      <alignment horizontal="center" vertical="top" wrapText="1"/>
      <protection locked="0"/>
    </xf>
    <xf numFmtId="0" fontId="24" fillId="0" borderId="0" xfId="0" applyFont="1" applyAlignment="1">
      <alignment horizontal="left" wrapText="1"/>
    </xf>
    <xf numFmtId="0" fontId="22" fillId="4" borderId="17" xfId="0" applyFont="1" applyFill="1" applyBorder="1" applyAlignment="1">
      <alignment horizontal="center"/>
    </xf>
    <xf numFmtId="0" fontId="22" fillId="4" borderId="18" xfId="0" applyFont="1" applyFill="1" applyBorder="1" applyAlignment="1">
      <alignment horizontal="center"/>
    </xf>
    <xf numFmtId="0" fontId="22" fillId="4" borderId="19" xfId="0" applyFont="1" applyFill="1" applyBorder="1" applyAlignment="1">
      <alignment horizontal="center"/>
    </xf>
    <xf numFmtId="0" fontId="22" fillId="4" borderId="4" xfId="0" applyFont="1" applyFill="1" applyBorder="1" applyAlignment="1">
      <alignment horizontal="center"/>
    </xf>
    <xf numFmtId="0" fontId="22" fillId="4" borderId="2" xfId="0" applyFont="1" applyFill="1" applyBorder="1" applyAlignment="1">
      <alignment horizontal="center"/>
    </xf>
    <xf numFmtId="0" fontId="22" fillId="4" borderId="20" xfId="0" applyFont="1" applyFill="1" applyBorder="1" applyAlignment="1">
      <alignment horizontal="center"/>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3" fillId="0" borderId="7" xfId="0" applyFont="1" applyBorder="1" applyAlignment="1">
      <alignment horizontal="left" vertical="center"/>
    </xf>
    <xf numFmtId="0" fontId="22" fillId="4" borderId="15" xfId="0" applyFont="1" applyFill="1" applyBorder="1" applyAlignment="1">
      <alignment horizontal="center"/>
    </xf>
    <xf numFmtId="0" fontId="21" fillId="0" borderId="10" xfId="0" applyFont="1" applyBorder="1" applyAlignment="1">
      <alignment horizontal="center" vertical="center" wrapText="1"/>
    </xf>
    <xf numFmtId="0" fontId="22" fillId="4" borderId="3" xfId="0" applyFont="1" applyFill="1" applyBorder="1" applyAlignment="1">
      <alignment horizontal="center"/>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3" fillId="0" borderId="5" xfId="0" applyFont="1" applyBorder="1" applyAlignment="1" applyProtection="1">
      <alignment horizontal="left"/>
      <protection locked="0"/>
    </xf>
    <xf numFmtId="0" fontId="26" fillId="0" borderId="0" xfId="0" applyFont="1" applyAlignment="1">
      <alignment horizontal="center" vertical="center"/>
    </xf>
    <xf numFmtId="0" fontId="22" fillId="0" borderId="0" xfId="0" applyFont="1" applyAlignment="1">
      <alignment horizontal="left" vertical="center" wrapText="1"/>
    </xf>
    <xf numFmtId="0" fontId="17" fillId="0" borderId="3" xfId="1" applyFont="1" applyBorder="1" applyAlignment="1" applyProtection="1">
      <alignment horizontal="right" wrapText="1"/>
      <protection locked="0"/>
    </xf>
    <xf numFmtId="0" fontId="17" fillId="0" borderId="3" xfId="1" applyFont="1" applyBorder="1" applyAlignment="1" applyProtection="1">
      <alignment horizontal="right"/>
      <protection locked="0"/>
    </xf>
  </cellXfs>
  <cellStyles count="5">
    <cellStyle name="Įprastas" xfId="0" builtinId="0"/>
    <cellStyle name="Normal 2" xfId="1" xr:uid="{2F7CFF51-3361-460D-B02C-DBA9B6FF624B}"/>
    <cellStyle name="Normal 3" xfId="2" xr:uid="{0A642921-3B8C-475F-85F4-571A2BD1921C}"/>
    <cellStyle name="Normal 4" xfId="3" xr:uid="{D15CCC3A-60E5-4C4A-9736-D8193EDFC4DF}"/>
    <cellStyle name="Normal 5" xfId="4" xr:uid="{0BAB0D56-ABB0-463E-8149-1371735F3A37}"/>
  </cellStyles>
  <dxfs count="0"/>
  <tableStyles count="0" defaultTableStyle="TableStyleMedium2" defaultPivotStyle="PivotStyleLight16"/>
  <colors>
    <mruColors>
      <color rgb="FF82371E"/>
      <color rgb="FFBEAA9B"/>
      <color rgb="FFD7D4DD"/>
      <color rgb="FFB7BFC7"/>
      <color rgb="FFE1EBF6"/>
      <color rgb="FFB7BFC4"/>
      <color rgb="FFBCACAC"/>
      <color rgb="FFFFFFC5"/>
      <color rgb="FFFFFFA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D7510-855D-4D53-896D-E2A2B3A48A76}">
  <dimension ref="A1:H112"/>
  <sheetViews>
    <sheetView tabSelected="1" topLeftCell="A43" zoomScale="95" zoomScaleNormal="95" workbookViewId="0">
      <selection activeCell="K66" sqref="K66"/>
    </sheetView>
  </sheetViews>
  <sheetFormatPr defaultRowHeight="13.2" x14ac:dyDescent="0.25"/>
  <cols>
    <col min="1" max="1" width="10.5546875" customWidth="1"/>
    <col min="2" max="2" width="66.88671875" style="1" customWidth="1"/>
    <col min="3" max="3" width="40.88671875" style="1" customWidth="1"/>
    <col min="4" max="4" width="18.88671875" customWidth="1"/>
    <col min="5" max="5" width="15.109375" style="2" customWidth="1"/>
    <col min="6" max="6" width="13.6640625" customWidth="1"/>
    <col min="7" max="7" width="8.88671875" customWidth="1"/>
  </cols>
  <sheetData>
    <row r="1" spans="1:7" ht="15.6" x14ac:dyDescent="0.3">
      <c r="A1" s="3"/>
      <c r="B1" s="3"/>
      <c r="C1" s="3"/>
      <c r="D1" s="3"/>
      <c r="E1" s="3"/>
      <c r="F1" s="3"/>
    </row>
    <row r="2" spans="1:7" ht="15.6" x14ac:dyDescent="0.25">
      <c r="A2" s="74"/>
      <c r="B2" s="74"/>
      <c r="C2" s="74"/>
      <c r="D2" s="74"/>
      <c r="E2" s="74"/>
      <c r="F2" s="74"/>
    </row>
    <row r="3" spans="1:7" ht="15.6" x14ac:dyDescent="0.25">
      <c r="A3" s="74" t="s">
        <v>15</v>
      </c>
      <c r="B3" s="74"/>
      <c r="C3" s="74"/>
      <c r="D3" s="74"/>
      <c r="E3" s="74"/>
      <c r="F3" s="74"/>
    </row>
    <row r="4" spans="1:7" ht="41.1" customHeight="1" x14ac:dyDescent="0.25">
      <c r="A4" s="4"/>
      <c r="B4" s="4"/>
      <c r="C4" s="4"/>
      <c r="D4" s="4"/>
      <c r="E4" s="4"/>
      <c r="F4" s="4"/>
      <c r="G4" s="2"/>
    </row>
    <row r="5" spans="1:7" s="2" customFormat="1" ht="15.6" x14ac:dyDescent="0.25">
      <c r="A5" s="74" t="s">
        <v>16</v>
      </c>
      <c r="B5" s="74"/>
      <c r="C5" s="74"/>
      <c r="D5" s="74"/>
      <c r="E5" s="74"/>
      <c r="F5" s="74"/>
    </row>
    <row r="6" spans="1:7" ht="15.6" customHeight="1" x14ac:dyDescent="0.3">
      <c r="A6" s="75" t="s">
        <v>17</v>
      </c>
      <c r="B6" s="75"/>
      <c r="C6" s="75"/>
      <c r="D6" s="75"/>
      <c r="E6" s="75"/>
      <c r="F6" s="75"/>
    </row>
    <row r="7" spans="1:7" ht="15.6" x14ac:dyDescent="0.3">
      <c r="A7" s="5"/>
      <c r="B7" s="5"/>
      <c r="C7" s="5"/>
      <c r="D7" s="5"/>
      <c r="E7" s="5"/>
      <c r="F7" s="5"/>
    </row>
    <row r="8" spans="1:7" ht="15.6" x14ac:dyDescent="0.25">
      <c r="A8" s="76" t="s">
        <v>18</v>
      </c>
      <c r="B8" s="76"/>
      <c r="C8" s="76"/>
      <c r="D8" s="76"/>
      <c r="E8" s="76"/>
      <c r="F8" s="76"/>
    </row>
    <row r="9" spans="1:7" ht="15.6" x14ac:dyDescent="0.25">
      <c r="A9" s="77" t="s">
        <v>19</v>
      </c>
      <c r="B9" s="77"/>
      <c r="C9" s="77"/>
      <c r="D9" s="77"/>
      <c r="E9" s="77"/>
      <c r="F9" s="77"/>
    </row>
    <row r="10" spans="1:7" ht="15.6" customHeight="1" x14ac:dyDescent="0.25">
      <c r="A10" s="78" t="s">
        <v>25</v>
      </c>
      <c r="B10" s="78"/>
      <c r="C10" s="78"/>
      <c r="D10" s="78"/>
      <c r="E10" s="78"/>
      <c r="F10" s="78"/>
    </row>
    <row r="11" spans="1:7" ht="15.6" x14ac:dyDescent="0.25">
      <c r="A11" s="79" t="s">
        <v>20</v>
      </c>
      <c r="B11" s="79"/>
      <c r="C11" s="79"/>
      <c r="D11" s="79"/>
      <c r="E11" s="79"/>
      <c r="F11" s="79"/>
    </row>
    <row r="12" spans="1:7" ht="15.6" x14ac:dyDescent="0.3">
      <c r="A12" s="3"/>
      <c r="B12" s="80"/>
      <c r="C12" s="80"/>
      <c r="D12" s="3"/>
      <c r="E12" s="3"/>
      <c r="F12" s="3"/>
    </row>
    <row r="13" spans="1:7" ht="15.6" x14ac:dyDescent="0.25">
      <c r="A13" s="81" t="s">
        <v>21</v>
      </c>
      <c r="B13" s="81"/>
      <c r="C13" s="81"/>
      <c r="D13" s="81"/>
      <c r="E13" s="81"/>
      <c r="F13" s="81"/>
    </row>
    <row r="14" spans="1:7" ht="15.6" x14ac:dyDescent="0.3">
      <c r="A14" s="3"/>
      <c r="B14" s="80"/>
      <c r="C14" s="80"/>
      <c r="D14" s="3"/>
      <c r="E14" s="3"/>
      <c r="F14" s="3"/>
    </row>
    <row r="15" spans="1:7" ht="15.6" x14ac:dyDescent="0.25">
      <c r="A15" s="81" t="s">
        <v>22</v>
      </c>
      <c r="B15" s="81"/>
      <c r="C15" s="81"/>
      <c r="D15" s="81"/>
      <c r="E15" s="81"/>
      <c r="F15" s="81"/>
    </row>
    <row r="16" spans="1:7" ht="15.6" x14ac:dyDescent="0.3">
      <c r="A16" s="3"/>
      <c r="B16" s="3"/>
      <c r="C16" s="3"/>
      <c r="D16" s="3"/>
      <c r="E16" s="3"/>
      <c r="F16" s="3"/>
    </row>
    <row r="17" spans="1:7" ht="15.6" x14ac:dyDescent="0.25">
      <c r="A17" s="82" t="s">
        <v>23</v>
      </c>
      <c r="B17" s="82"/>
      <c r="C17" s="82"/>
      <c r="D17" s="82"/>
      <c r="E17" s="82"/>
      <c r="F17" s="82"/>
    </row>
    <row r="18" spans="1:7" ht="15.6" x14ac:dyDescent="0.25">
      <c r="A18" s="6"/>
      <c r="B18" s="6"/>
      <c r="C18" s="6"/>
      <c r="D18" s="6"/>
      <c r="E18" s="6"/>
      <c r="F18" s="6"/>
    </row>
    <row r="19" spans="1:7" ht="34.200000000000003" customHeight="1" x14ac:dyDescent="0.25">
      <c r="A19" s="68" t="s">
        <v>64</v>
      </c>
      <c r="B19" s="69"/>
      <c r="C19" s="83"/>
      <c r="D19" s="84"/>
      <c r="E19" s="84"/>
      <c r="F19" s="85"/>
    </row>
    <row r="20" spans="1:7" ht="30.6" customHeight="1" x14ac:dyDescent="0.3">
      <c r="A20" s="70" t="s">
        <v>65</v>
      </c>
      <c r="B20" s="70"/>
      <c r="C20" s="86"/>
      <c r="D20" s="86"/>
      <c r="E20" s="86"/>
      <c r="F20" s="86"/>
    </row>
    <row r="21" spans="1:7" ht="31.2" customHeight="1" x14ac:dyDescent="0.3">
      <c r="A21" s="68" t="s">
        <v>66</v>
      </c>
      <c r="B21" s="69"/>
      <c r="C21" s="71"/>
      <c r="D21" s="72"/>
      <c r="E21" s="72"/>
      <c r="F21" s="73"/>
    </row>
    <row r="22" spans="1:7" ht="23.4" customHeight="1" x14ac:dyDescent="0.25">
      <c r="A22" s="70" t="s">
        <v>67</v>
      </c>
      <c r="B22" s="70"/>
      <c r="C22" s="65"/>
      <c r="D22" s="66"/>
      <c r="E22" s="66"/>
      <c r="F22" s="67"/>
    </row>
    <row r="23" spans="1:7" ht="13.8" x14ac:dyDescent="0.25">
      <c r="A23" s="68" t="s">
        <v>68</v>
      </c>
      <c r="B23" s="69"/>
      <c r="C23" s="65"/>
      <c r="D23" s="66"/>
      <c r="E23" s="66"/>
      <c r="F23" s="67"/>
    </row>
    <row r="24" spans="1:7" ht="30.6" customHeight="1" x14ac:dyDescent="0.25">
      <c r="A24" s="70" t="s">
        <v>69</v>
      </c>
      <c r="B24" s="70"/>
      <c r="C24" s="9"/>
      <c r="D24" s="10"/>
      <c r="E24" s="10"/>
      <c r="F24" s="11"/>
    </row>
    <row r="25" spans="1:7" ht="31.8" customHeight="1" x14ac:dyDescent="0.3">
      <c r="A25" s="68" t="s">
        <v>70</v>
      </c>
      <c r="B25" s="69"/>
      <c r="C25" s="71"/>
      <c r="D25" s="72"/>
      <c r="E25" s="72"/>
      <c r="F25" s="73"/>
    </row>
    <row r="26" spans="1:7" ht="31.8" customHeight="1" x14ac:dyDescent="0.25">
      <c r="A26" s="68" t="s">
        <v>71</v>
      </c>
      <c r="B26" s="69"/>
      <c r="C26" s="65"/>
      <c r="D26" s="66"/>
      <c r="E26" s="66"/>
      <c r="F26" s="67"/>
    </row>
    <row r="27" spans="1:7" ht="28.8" customHeight="1" x14ac:dyDescent="0.25">
      <c r="A27" s="70" t="s">
        <v>72</v>
      </c>
      <c r="B27" s="70"/>
      <c r="C27" s="65"/>
      <c r="D27" s="66"/>
      <c r="E27" s="66"/>
      <c r="F27" s="67"/>
    </row>
    <row r="28" spans="1:7" ht="35.4" customHeight="1" x14ac:dyDescent="0.25">
      <c r="A28" s="70" t="s">
        <v>73</v>
      </c>
      <c r="B28" s="70"/>
      <c r="C28" s="65"/>
      <c r="D28" s="66"/>
      <c r="E28" s="66"/>
      <c r="F28" s="67"/>
    </row>
    <row r="29" spans="1:7" ht="13.8" x14ac:dyDescent="0.3">
      <c r="A29" s="7" t="s">
        <v>24</v>
      </c>
      <c r="B29" s="8"/>
      <c r="C29" s="8"/>
      <c r="D29" s="8"/>
      <c r="E29" s="8"/>
      <c r="F29" s="8"/>
    </row>
    <row r="30" spans="1:7" ht="13.8" x14ac:dyDescent="0.3">
      <c r="A30" s="7"/>
      <c r="B30" s="8"/>
      <c r="C30" s="8"/>
      <c r="D30" s="8"/>
      <c r="E30" s="8"/>
      <c r="F30" s="8"/>
    </row>
    <row r="31" spans="1:7" ht="13.8" x14ac:dyDescent="0.3">
      <c r="A31" s="7"/>
      <c r="B31" s="8"/>
      <c r="C31" s="8"/>
      <c r="D31" s="8"/>
      <c r="E31" s="8"/>
      <c r="F31" s="8"/>
    </row>
    <row r="32" spans="1:7" ht="14.4" x14ac:dyDescent="0.25">
      <c r="A32" s="91" t="s">
        <v>74</v>
      </c>
      <c r="B32" s="91"/>
      <c r="C32" s="91"/>
      <c r="D32" s="91"/>
      <c r="E32" s="91"/>
      <c r="F32" s="91"/>
      <c r="G32" s="12"/>
    </row>
    <row r="33" spans="1:7" ht="14.4" x14ac:dyDescent="0.25">
      <c r="A33" s="57"/>
      <c r="B33" s="57"/>
      <c r="C33" s="57"/>
      <c r="D33" s="57"/>
      <c r="E33" s="57"/>
      <c r="F33" s="57"/>
      <c r="G33" s="12"/>
    </row>
    <row r="34" spans="1:7" ht="13.8" customHeight="1" x14ac:dyDescent="0.3">
      <c r="A34" s="117" t="s">
        <v>75</v>
      </c>
      <c r="B34" s="117"/>
      <c r="C34" s="38"/>
      <c r="D34" s="38"/>
      <c r="E34" s="38"/>
      <c r="F34" s="38"/>
      <c r="G34" s="12"/>
    </row>
    <row r="35" spans="1:7" ht="30.6" customHeight="1" x14ac:dyDescent="0.25">
      <c r="A35" s="15" t="s">
        <v>0</v>
      </c>
      <c r="B35" s="16" t="s">
        <v>37</v>
      </c>
      <c r="C35" s="58" t="s">
        <v>36</v>
      </c>
      <c r="D35" s="87" t="s">
        <v>32</v>
      </c>
      <c r="E35" s="88"/>
      <c r="F35" s="88"/>
      <c r="G35" s="89"/>
    </row>
    <row r="36" spans="1:7" ht="23.4" customHeight="1" x14ac:dyDescent="0.25">
      <c r="A36" s="14"/>
      <c r="B36" s="14"/>
      <c r="C36" s="17"/>
      <c r="D36" s="99"/>
      <c r="E36" s="99"/>
      <c r="F36" s="99"/>
      <c r="G36" s="99"/>
    </row>
    <row r="37" spans="1:7" ht="23.4" customHeight="1" x14ac:dyDescent="0.25">
      <c r="A37" s="14"/>
      <c r="B37" s="36"/>
      <c r="C37" s="21"/>
      <c r="D37" s="95"/>
      <c r="E37" s="96"/>
      <c r="F37" s="96"/>
      <c r="G37" s="97"/>
    </row>
    <row r="38" spans="1:7" ht="26.4" customHeight="1" x14ac:dyDescent="0.25">
      <c r="A38" s="14"/>
      <c r="B38" s="36"/>
      <c r="C38" s="21"/>
      <c r="D38" s="95"/>
      <c r="E38" s="96"/>
      <c r="F38" s="96"/>
      <c r="G38" s="97"/>
    </row>
    <row r="39" spans="1:7" ht="26.4" customHeight="1" x14ac:dyDescent="0.25">
      <c r="A39" s="18"/>
      <c r="B39" s="19"/>
      <c r="C39" s="20"/>
      <c r="D39" s="20"/>
      <c r="E39" s="20"/>
      <c r="F39" s="20"/>
    </row>
    <row r="40" spans="1:7" ht="14.4" customHeight="1" x14ac:dyDescent="0.25">
      <c r="A40" s="98" t="s">
        <v>35</v>
      </c>
      <c r="B40" s="98"/>
      <c r="C40" s="98"/>
      <c r="D40" s="98"/>
      <c r="E40" s="98"/>
      <c r="F40" s="98"/>
      <c r="G40" s="13"/>
    </row>
    <row r="41" spans="1:7" ht="14.4" customHeight="1" x14ac:dyDescent="0.25">
      <c r="A41" s="23" t="s">
        <v>76</v>
      </c>
      <c r="B41" s="22"/>
      <c r="C41" s="22"/>
      <c r="D41" s="22"/>
      <c r="E41" s="22"/>
      <c r="F41" s="22"/>
      <c r="G41" s="13"/>
    </row>
    <row r="42" spans="1:7" ht="15.6" customHeight="1" x14ac:dyDescent="0.25">
      <c r="A42" s="22"/>
      <c r="B42" s="22"/>
      <c r="C42" s="22"/>
      <c r="D42" s="22"/>
      <c r="E42" s="22"/>
      <c r="F42" s="22"/>
      <c r="G42" s="13"/>
    </row>
    <row r="43" spans="1:7" ht="56.4" customHeight="1" x14ac:dyDescent="0.25">
      <c r="A43" s="24" t="s">
        <v>0</v>
      </c>
      <c r="B43" s="25" t="s">
        <v>27</v>
      </c>
      <c r="C43" s="25" t="s">
        <v>26</v>
      </c>
      <c r="D43" s="27" t="s">
        <v>34</v>
      </c>
      <c r="E43" s="25" t="s">
        <v>33</v>
      </c>
      <c r="F43" s="25" t="s">
        <v>38</v>
      </c>
      <c r="G43" s="13"/>
    </row>
    <row r="44" spans="1:7" ht="12.6" customHeight="1" x14ac:dyDescent="0.25">
      <c r="A44" s="26">
        <v>1</v>
      </c>
      <c r="B44" s="26">
        <v>2</v>
      </c>
      <c r="C44" s="26">
        <v>3</v>
      </c>
      <c r="D44" s="28">
        <v>4</v>
      </c>
      <c r="E44" s="26">
        <v>5</v>
      </c>
      <c r="F44" s="26">
        <v>6</v>
      </c>
      <c r="G44" s="13"/>
    </row>
    <row r="45" spans="1:7" ht="31.2" customHeight="1" x14ac:dyDescent="0.25">
      <c r="A45" s="92" t="s">
        <v>82</v>
      </c>
      <c r="B45" s="93"/>
      <c r="C45" s="93"/>
      <c r="D45" s="93"/>
      <c r="E45" s="93"/>
      <c r="F45" s="94"/>
      <c r="G45" s="13"/>
    </row>
    <row r="46" spans="1:7" ht="14.4" x14ac:dyDescent="0.3">
      <c r="A46" s="48" t="s">
        <v>1</v>
      </c>
      <c r="B46" s="49" t="s">
        <v>86</v>
      </c>
      <c r="C46" s="50">
        <v>2</v>
      </c>
      <c r="D46" s="51">
        <v>9000</v>
      </c>
      <c r="E46" s="51"/>
      <c r="F46" s="51">
        <f>C46*E46</f>
        <v>0</v>
      </c>
    </row>
    <row r="47" spans="1:7" ht="14.4" x14ac:dyDescent="0.3">
      <c r="A47" s="29" t="s">
        <v>2</v>
      </c>
      <c r="B47" s="30" t="s">
        <v>79</v>
      </c>
      <c r="C47" s="31">
        <v>2</v>
      </c>
      <c r="D47" s="32">
        <v>495</v>
      </c>
      <c r="E47" s="32"/>
      <c r="F47" s="32">
        <f>C47*E47</f>
        <v>0</v>
      </c>
    </row>
    <row r="48" spans="1:7" ht="14.4" x14ac:dyDescent="0.3">
      <c r="A48" s="29" t="s">
        <v>3</v>
      </c>
      <c r="B48" s="30" t="s">
        <v>78</v>
      </c>
      <c r="C48" s="31">
        <v>2</v>
      </c>
      <c r="D48" s="32">
        <v>206</v>
      </c>
      <c r="E48" s="32"/>
      <c r="F48" s="32">
        <f t="shared" ref="F48:F51" si="0">C48*E48</f>
        <v>0</v>
      </c>
    </row>
    <row r="49" spans="1:6" ht="14.4" x14ac:dyDescent="0.3">
      <c r="A49" s="29" t="s">
        <v>4</v>
      </c>
      <c r="B49" s="30" t="s">
        <v>8</v>
      </c>
      <c r="C49" s="31">
        <v>2</v>
      </c>
      <c r="D49" s="32">
        <v>661</v>
      </c>
      <c r="E49" s="32"/>
      <c r="F49" s="32">
        <f t="shared" si="0"/>
        <v>0</v>
      </c>
    </row>
    <row r="50" spans="1:6" ht="14.4" x14ac:dyDescent="0.3">
      <c r="A50" s="29" t="s">
        <v>5</v>
      </c>
      <c r="B50" s="30" t="s">
        <v>9</v>
      </c>
      <c r="C50" s="31">
        <v>4</v>
      </c>
      <c r="D50" s="32">
        <v>661</v>
      </c>
      <c r="E50" s="32"/>
      <c r="F50" s="32">
        <f t="shared" si="0"/>
        <v>0</v>
      </c>
    </row>
    <row r="51" spans="1:6" ht="14.4" x14ac:dyDescent="0.3">
      <c r="A51" s="29" t="s">
        <v>6</v>
      </c>
      <c r="B51" s="30" t="s">
        <v>10</v>
      </c>
      <c r="C51" s="31">
        <v>4</v>
      </c>
      <c r="D51" s="32">
        <v>289</v>
      </c>
      <c r="E51" s="32"/>
      <c r="F51" s="32">
        <f t="shared" si="0"/>
        <v>0</v>
      </c>
    </row>
    <row r="52" spans="1:6" ht="14.4" x14ac:dyDescent="0.3">
      <c r="A52" s="90" t="s">
        <v>83</v>
      </c>
      <c r="B52" s="90"/>
      <c r="C52" s="90"/>
      <c r="D52" s="90"/>
      <c r="E52" s="90"/>
      <c r="F52" s="90"/>
    </row>
    <row r="53" spans="1:6" ht="14.4" x14ac:dyDescent="0.3">
      <c r="A53" s="48" t="s">
        <v>1</v>
      </c>
      <c r="B53" s="49" t="s">
        <v>86</v>
      </c>
      <c r="C53" s="50">
        <v>1</v>
      </c>
      <c r="D53" s="51">
        <v>7000</v>
      </c>
      <c r="E53" s="51"/>
      <c r="F53" s="51">
        <f>C53*E53</f>
        <v>0</v>
      </c>
    </row>
    <row r="54" spans="1:6" ht="14.4" x14ac:dyDescent="0.3">
      <c r="A54" s="29" t="s">
        <v>2</v>
      </c>
      <c r="B54" s="30" t="s">
        <v>79</v>
      </c>
      <c r="C54" s="31">
        <v>1</v>
      </c>
      <c r="D54" s="32">
        <v>495</v>
      </c>
      <c r="E54" s="32"/>
      <c r="F54" s="32">
        <f t="shared" ref="F54:F58" si="1">C54*E54</f>
        <v>0</v>
      </c>
    </row>
    <row r="55" spans="1:6" ht="14.4" x14ac:dyDescent="0.3">
      <c r="A55" s="29" t="s">
        <v>3</v>
      </c>
      <c r="B55" s="30" t="s">
        <v>81</v>
      </c>
      <c r="C55" s="31">
        <v>1</v>
      </c>
      <c r="D55" s="32">
        <v>206</v>
      </c>
      <c r="E55" s="32"/>
      <c r="F55" s="32">
        <f t="shared" si="1"/>
        <v>0</v>
      </c>
    </row>
    <row r="56" spans="1:6" ht="14.4" x14ac:dyDescent="0.3">
      <c r="A56" s="29" t="s">
        <v>4</v>
      </c>
      <c r="B56" s="30" t="s">
        <v>8</v>
      </c>
      <c r="C56" s="31">
        <v>1</v>
      </c>
      <c r="D56" s="32">
        <v>454</v>
      </c>
      <c r="E56" s="32"/>
      <c r="F56" s="32">
        <f t="shared" si="1"/>
        <v>0</v>
      </c>
    </row>
    <row r="57" spans="1:6" ht="14.4" x14ac:dyDescent="0.3">
      <c r="A57" s="29" t="s">
        <v>5</v>
      </c>
      <c r="B57" s="30" t="s">
        <v>11</v>
      </c>
      <c r="C57" s="31">
        <v>1</v>
      </c>
      <c r="D57" s="32">
        <v>661</v>
      </c>
      <c r="E57" s="32"/>
      <c r="F57" s="32">
        <f t="shared" si="1"/>
        <v>0</v>
      </c>
    </row>
    <row r="58" spans="1:6" ht="14.4" x14ac:dyDescent="0.3">
      <c r="A58" s="29" t="s">
        <v>6</v>
      </c>
      <c r="B58" s="30" t="s">
        <v>10</v>
      </c>
      <c r="C58" s="31">
        <v>1</v>
      </c>
      <c r="D58" s="32">
        <v>289</v>
      </c>
      <c r="E58" s="32"/>
      <c r="F58" s="32">
        <f t="shared" si="1"/>
        <v>0</v>
      </c>
    </row>
    <row r="59" spans="1:6" ht="14.4" x14ac:dyDescent="0.3">
      <c r="A59" s="90" t="s">
        <v>84</v>
      </c>
      <c r="B59" s="90"/>
      <c r="C59" s="90"/>
      <c r="D59" s="90"/>
      <c r="E59" s="90"/>
      <c r="F59" s="90"/>
    </row>
    <row r="60" spans="1:6" ht="14.4" x14ac:dyDescent="0.3">
      <c r="A60" s="48" t="s">
        <v>1</v>
      </c>
      <c r="B60" s="49" t="s">
        <v>86</v>
      </c>
      <c r="C60" s="52">
        <v>1</v>
      </c>
      <c r="D60" s="51">
        <v>8000</v>
      </c>
      <c r="E60" s="51"/>
      <c r="F60" s="51">
        <f>C60*E60</f>
        <v>0</v>
      </c>
    </row>
    <row r="61" spans="1:6" ht="14.4" x14ac:dyDescent="0.3">
      <c r="A61" s="29" t="s">
        <v>2</v>
      </c>
      <c r="B61" s="30" t="s">
        <v>79</v>
      </c>
      <c r="C61" s="33">
        <v>1</v>
      </c>
      <c r="D61" s="32">
        <v>495</v>
      </c>
      <c r="E61" s="32"/>
      <c r="F61" s="32">
        <f t="shared" ref="F61:F65" si="2">C61*E61</f>
        <v>0</v>
      </c>
    </row>
    <row r="62" spans="1:6" ht="14.4" x14ac:dyDescent="0.3">
      <c r="A62" s="29" t="s">
        <v>3</v>
      </c>
      <c r="B62" s="30" t="s">
        <v>78</v>
      </c>
      <c r="C62" s="33">
        <v>1</v>
      </c>
      <c r="D62" s="32">
        <v>206</v>
      </c>
      <c r="E62" s="32"/>
      <c r="F62" s="32">
        <f t="shared" si="2"/>
        <v>0</v>
      </c>
    </row>
    <row r="63" spans="1:6" ht="14.4" x14ac:dyDescent="0.3">
      <c r="A63" s="29" t="s">
        <v>4</v>
      </c>
      <c r="B63" s="30" t="s">
        <v>8</v>
      </c>
      <c r="C63" s="33">
        <v>1</v>
      </c>
      <c r="D63" s="32">
        <v>661</v>
      </c>
      <c r="E63" s="32"/>
      <c r="F63" s="32">
        <f t="shared" si="2"/>
        <v>0</v>
      </c>
    </row>
    <row r="64" spans="1:6" ht="14.4" x14ac:dyDescent="0.3">
      <c r="A64" s="29" t="s">
        <v>5</v>
      </c>
      <c r="B64" s="30" t="s">
        <v>11</v>
      </c>
      <c r="C64" s="33">
        <v>1</v>
      </c>
      <c r="D64" s="32">
        <v>661</v>
      </c>
      <c r="E64" s="32"/>
      <c r="F64" s="32">
        <f t="shared" si="2"/>
        <v>0</v>
      </c>
    </row>
    <row r="65" spans="1:8" ht="14.4" x14ac:dyDescent="0.3">
      <c r="A65" s="29" t="s">
        <v>6</v>
      </c>
      <c r="B65" s="30" t="s">
        <v>10</v>
      </c>
      <c r="C65" s="33">
        <v>2</v>
      </c>
      <c r="D65" s="32">
        <v>289</v>
      </c>
      <c r="E65" s="32"/>
      <c r="F65" s="32">
        <f t="shared" si="2"/>
        <v>0</v>
      </c>
    </row>
    <row r="66" spans="1:8" ht="14.4" x14ac:dyDescent="0.3">
      <c r="A66" s="90" t="s">
        <v>85</v>
      </c>
      <c r="B66" s="90"/>
      <c r="C66" s="90"/>
      <c r="D66" s="90"/>
      <c r="E66" s="90"/>
      <c r="F66" s="90"/>
    </row>
    <row r="67" spans="1:8" ht="14.4" x14ac:dyDescent="0.3">
      <c r="A67" s="48" t="s">
        <v>1</v>
      </c>
      <c r="B67" s="49" t="s">
        <v>86</v>
      </c>
      <c r="C67" s="50">
        <v>1</v>
      </c>
      <c r="D67" s="51">
        <v>9000</v>
      </c>
      <c r="E67" s="51"/>
      <c r="F67" s="51">
        <f>C67*E67</f>
        <v>0</v>
      </c>
    </row>
    <row r="68" spans="1:8" ht="14.4" x14ac:dyDescent="0.3">
      <c r="A68" s="29" t="s">
        <v>2</v>
      </c>
      <c r="B68" s="30" t="s">
        <v>80</v>
      </c>
      <c r="C68" s="31">
        <v>1</v>
      </c>
      <c r="D68" s="32">
        <v>495</v>
      </c>
      <c r="E68" s="32"/>
      <c r="F68" s="32">
        <f t="shared" ref="F68:F74" si="3">C68*E68</f>
        <v>0</v>
      </c>
    </row>
    <row r="69" spans="1:8" ht="14.4" x14ac:dyDescent="0.3">
      <c r="A69" s="29" t="s">
        <v>3</v>
      </c>
      <c r="B69" s="30" t="s">
        <v>81</v>
      </c>
      <c r="C69" s="31">
        <v>1</v>
      </c>
      <c r="D69" s="32">
        <v>206</v>
      </c>
      <c r="E69" s="32"/>
      <c r="F69" s="32">
        <f t="shared" si="3"/>
        <v>0</v>
      </c>
    </row>
    <row r="70" spans="1:8" ht="14.4" x14ac:dyDescent="0.3">
      <c r="A70" s="29" t="s">
        <v>4</v>
      </c>
      <c r="B70" s="30" t="s">
        <v>8</v>
      </c>
      <c r="C70" s="31">
        <v>1</v>
      </c>
      <c r="D70" s="32">
        <v>661</v>
      </c>
      <c r="E70" s="32"/>
      <c r="F70" s="32">
        <f t="shared" si="3"/>
        <v>0</v>
      </c>
    </row>
    <row r="71" spans="1:8" ht="14.4" x14ac:dyDescent="0.3">
      <c r="A71" s="29" t="s">
        <v>5</v>
      </c>
      <c r="B71" s="30" t="s">
        <v>11</v>
      </c>
      <c r="C71" s="31">
        <v>1</v>
      </c>
      <c r="D71" s="32">
        <v>661</v>
      </c>
      <c r="E71" s="32"/>
      <c r="F71" s="32">
        <f t="shared" si="3"/>
        <v>0</v>
      </c>
    </row>
    <row r="72" spans="1:8" ht="14.4" x14ac:dyDescent="0.3">
      <c r="A72" s="29" t="s">
        <v>6</v>
      </c>
      <c r="B72" s="30" t="s">
        <v>12</v>
      </c>
      <c r="C72" s="31">
        <v>1</v>
      </c>
      <c r="D72" s="32">
        <v>495</v>
      </c>
      <c r="E72" s="32"/>
      <c r="F72" s="32">
        <f t="shared" si="3"/>
        <v>0</v>
      </c>
    </row>
    <row r="73" spans="1:8" ht="14.4" x14ac:dyDescent="0.3">
      <c r="A73" s="29" t="s">
        <v>7</v>
      </c>
      <c r="B73" s="30" t="s">
        <v>13</v>
      </c>
      <c r="C73" s="31">
        <v>1</v>
      </c>
      <c r="D73" s="32">
        <v>330</v>
      </c>
      <c r="E73" s="32"/>
      <c r="F73" s="32">
        <f t="shared" si="3"/>
        <v>0</v>
      </c>
    </row>
    <row r="74" spans="1:8" ht="14.4" x14ac:dyDescent="0.3">
      <c r="A74" s="29" t="s">
        <v>28</v>
      </c>
      <c r="B74" s="30" t="s">
        <v>14</v>
      </c>
      <c r="C74" s="31">
        <v>1</v>
      </c>
      <c r="D74" s="32">
        <v>165</v>
      </c>
      <c r="E74" s="32"/>
      <c r="F74" s="32">
        <f t="shared" si="3"/>
        <v>0</v>
      </c>
    </row>
    <row r="75" spans="1:8" ht="14.4" x14ac:dyDescent="0.3">
      <c r="A75" s="29" t="s">
        <v>29</v>
      </c>
      <c r="B75" s="30" t="s">
        <v>10</v>
      </c>
      <c r="C75" s="31">
        <v>2</v>
      </c>
      <c r="D75" s="32">
        <v>289</v>
      </c>
      <c r="E75" s="32"/>
      <c r="F75" s="32">
        <f>C75*E75</f>
        <v>0</v>
      </c>
    </row>
    <row r="76" spans="1:8" ht="14.4" x14ac:dyDescent="0.3">
      <c r="A76" s="121" t="s">
        <v>31</v>
      </c>
      <c r="B76" s="121"/>
      <c r="C76" s="121"/>
      <c r="D76" s="121"/>
      <c r="E76" s="121"/>
      <c r="F76" s="34">
        <f>SUM(F46:F51,F53:F58,F60:F65,F67:F75)</f>
        <v>0</v>
      </c>
    </row>
    <row r="77" spans="1:8" ht="14.4" x14ac:dyDescent="0.3">
      <c r="A77" s="121" t="s">
        <v>30</v>
      </c>
      <c r="B77" s="121"/>
      <c r="C77" s="121"/>
      <c r="D77" s="121"/>
      <c r="E77" s="121"/>
      <c r="F77" s="34">
        <f>F78-F76</f>
        <v>0</v>
      </c>
    </row>
    <row r="78" spans="1:8" ht="16.2" customHeight="1" x14ac:dyDescent="0.3">
      <c r="A78" s="120" t="s">
        <v>59</v>
      </c>
      <c r="B78" s="120"/>
      <c r="C78" s="120"/>
      <c r="D78" s="120"/>
      <c r="E78" s="120"/>
      <c r="F78" s="35">
        <f>F76*1.21</f>
        <v>0</v>
      </c>
    </row>
    <row r="79" spans="1:8" ht="30" customHeight="1" x14ac:dyDescent="0.25">
      <c r="A79" s="114" t="s">
        <v>60</v>
      </c>
      <c r="B79" s="114"/>
      <c r="C79" s="114"/>
      <c r="D79" s="114"/>
      <c r="E79" s="114"/>
      <c r="F79" s="114"/>
      <c r="G79" s="114"/>
      <c r="H79" s="114"/>
    </row>
    <row r="80" spans="1:8" ht="18" customHeight="1" x14ac:dyDescent="0.25">
      <c r="A80" s="115" t="s">
        <v>61</v>
      </c>
      <c r="B80" s="115"/>
      <c r="C80" s="115"/>
      <c r="D80" s="115"/>
      <c r="E80" s="115"/>
      <c r="F80" s="115"/>
      <c r="G80" s="115"/>
      <c r="H80" s="115"/>
    </row>
    <row r="81" spans="1:8" ht="18" customHeight="1" x14ac:dyDescent="0.25">
      <c r="A81" s="55"/>
      <c r="B81" s="55"/>
      <c r="C81" s="55"/>
      <c r="D81" s="55"/>
      <c r="E81" s="55"/>
      <c r="F81" s="55"/>
      <c r="G81" s="55"/>
      <c r="H81" s="55"/>
    </row>
    <row r="82" spans="1:8" ht="14.4" x14ac:dyDescent="0.25">
      <c r="A82" s="56" t="s">
        <v>39</v>
      </c>
      <c r="B82" s="53"/>
      <c r="C82" s="53"/>
      <c r="D82" s="53"/>
      <c r="E82" s="53"/>
      <c r="F82" s="53"/>
      <c r="G82" s="53"/>
    </row>
    <row r="83" spans="1:8" ht="14.4" x14ac:dyDescent="0.25">
      <c r="A83" s="119" t="s">
        <v>63</v>
      </c>
      <c r="B83" s="119"/>
      <c r="C83" s="119"/>
      <c r="D83" s="119"/>
      <c r="E83" s="119"/>
      <c r="F83" s="119"/>
      <c r="G83" s="119"/>
    </row>
    <row r="84" spans="1:8" ht="15.6" customHeight="1" x14ac:dyDescent="0.25">
      <c r="A84" s="116" t="s">
        <v>62</v>
      </c>
      <c r="B84" s="116"/>
      <c r="C84" s="116"/>
      <c r="D84" s="116"/>
      <c r="E84" s="116"/>
      <c r="F84" s="116"/>
      <c r="G84" s="116"/>
      <c r="H84" s="1"/>
    </row>
    <row r="85" spans="1:8" ht="15.6" customHeight="1" x14ac:dyDescent="0.25">
      <c r="A85" s="54"/>
      <c r="B85" s="54"/>
      <c r="C85" s="54"/>
      <c r="D85" s="54"/>
      <c r="E85" s="54"/>
      <c r="F85" s="54"/>
      <c r="G85" s="54"/>
      <c r="H85" s="1"/>
    </row>
    <row r="86" spans="1:8" ht="15.6" customHeight="1" x14ac:dyDescent="0.25">
      <c r="A86" s="118" t="s">
        <v>77</v>
      </c>
      <c r="B86" s="118"/>
      <c r="C86" s="118"/>
      <c r="D86" s="118"/>
      <c r="E86" s="118"/>
      <c r="F86" s="118"/>
      <c r="G86" s="118"/>
      <c r="H86" s="118"/>
    </row>
    <row r="87" spans="1:8" ht="26.4" customHeight="1" thickBot="1" x14ac:dyDescent="0.3">
      <c r="A87" s="110" t="s">
        <v>40</v>
      </c>
      <c r="B87" s="110"/>
      <c r="C87" s="110"/>
      <c r="D87" s="110"/>
      <c r="E87" s="110"/>
      <c r="F87" s="110"/>
      <c r="G87" s="110"/>
      <c r="H87" s="110"/>
    </row>
    <row r="88" spans="1:8" ht="26.4" customHeight="1" x14ac:dyDescent="0.25">
      <c r="A88" s="39" t="s">
        <v>0</v>
      </c>
      <c r="B88" s="107" t="s">
        <v>41</v>
      </c>
      <c r="C88" s="112"/>
      <c r="D88" s="107" t="s">
        <v>42</v>
      </c>
      <c r="E88" s="108"/>
      <c r="F88" s="108"/>
      <c r="G88" s="108"/>
      <c r="H88" s="109"/>
    </row>
    <row r="89" spans="1:8" ht="14.4" x14ac:dyDescent="0.3">
      <c r="A89" s="40"/>
      <c r="B89" s="113"/>
      <c r="C89" s="113"/>
      <c r="D89" s="104"/>
      <c r="E89" s="105"/>
      <c r="F89" s="105"/>
      <c r="G89" s="105"/>
      <c r="H89" s="106"/>
    </row>
    <row r="90" spans="1:8" ht="14.4" customHeight="1" x14ac:dyDescent="0.3">
      <c r="A90" s="40"/>
      <c r="B90" s="113"/>
      <c r="C90" s="113"/>
      <c r="D90" s="104"/>
      <c r="E90" s="105"/>
      <c r="F90" s="105"/>
      <c r="G90" s="105"/>
      <c r="H90" s="106"/>
    </row>
    <row r="91" spans="1:8" ht="15" thickBot="1" x14ac:dyDescent="0.35">
      <c r="A91" s="41"/>
      <c r="B91" s="111"/>
      <c r="C91" s="111"/>
      <c r="D91" s="101"/>
      <c r="E91" s="102"/>
      <c r="F91" s="102"/>
      <c r="G91" s="102"/>
      <c r="H91" s="103"/>
    </row>
    <row r="92" spans="1:8" x14ac:dyDescent="0.25">
      <c r="A92" s="100" t="s">
        <v>43</v>
      </c>
      <c r="B92" s="100"/>
      <c r="C92" s="100"/>
      <c r="D92" s="100"/>
      <c r="E92" s="100"/>
      <c r="F92" s="100"/>
      <c r="G92" s="100"/>
      <c r="H92" s="100"/>
    </row>
    <row r="93" spans="1:8" x14ac:dyDescent="0.25">
      <c r="A93" s="100"/>
      <c r="B93" s="100"/>
      <c r="C93" s="100"/>
      <c r="D93" s="100"/>
      <c r="E93" s="100"/>
      <c r="F93" s="100"/>
      <c r="G93" s="100"/>
      <c r="H93" s="100"/>
    </row>
    <row r="94" spans="1:8" ht="41.4" customHeight="1" x14ac:dyDescent="0.25">
      <c r="A94" s="100"/>
      <c r="B94" s="100"/>
      <c r="C94" s="100"/>
      <c r="D94" s="100"/>
      <c r="E94" s="100"/>
      <c r="F94" s="100"/>
      <c r="G94" s="100"/>
      <c r="H94" s="100"/>
    </row>
    <row r="95" spans="1:8" ht="13.2" customHeight="1" x14ac:dyDescent="0.3">
      <c r="A95" s="43"/>
      <c r="B95" s="43"/>
      <c r="C95" s="43"/>
      <c r="D95" s="43"/>
      <c r="E95" s="43"/>
      <c r="F95" s="43"/>
      <c r="G95" s="43"/>
      <c r="H95" s="43"/>
    </row>
    <row r="96" spans="1:8" ht="13.2" customHeight="1" x14ac:dyDescent="0.3">
      <c r="A96" s="42"/>
      <c r="B96" s="42"/>
      <c r="C96" s="42"/>
      <c r="D96" s="42"/>
      <c r="E96" s="42"/>
      <c r="F96" s="42"/>
      <c r="G96" s="42"/>
      <c r="H96" s="42"/>
    </row>
    <row r="97" spans="1:8" ht="14.4" x14ac:dyDescent="0.25">
      <c r="A97" s="44" t="s">
        <v>44</v>
      </c>
      <c r="B97" s="44"/>
      <c r="C97" s="16"/>
      <c r="D97" s="16"/>
      <c r="E97" s="16"/>
      <c r="F97" s="16"/>
      <c r="G97" s="16"/>
      <c r="H97" s="16"/>
    </row>
    <row r="98" spans="1:8" ht="14.4" x14ac:dyDescent="0.25">
      <c r="A98" s="59" t="s">
        <v>45</v>
      </c>
      <c r="B98" s="59"/>
      <c r="C98" s="59"/>
      <c r="D98" s="59"/>
      <c r="E98" s="59"/>
      <c r="F98" s="59"/>
      <c r="G98" s="59"/>
      <c r="H98" s="59"/>
    </row>
    <row r="99" spans="1:8" ht="14.4" x14ac:dyDescent="0.25">
      <c r="A99" s="60" t="s">
        <v>46</v>
      </c>
      <c r="B99" s="60"/>
      <c r="C99" s="60"/>
      <c r="D99" s="60"/>
      <c r="E99" s="60"/>
      <c r="F99" s="60"/>
      <c r="G99" s="60"/>
      <c r="H99" s="60"/>
    </row>
    <row r="100" spans="1:8" ht="14.4" customHeight="1" x14ac:dyDescent="0.25">
      <c r="A100" s="59" t="s">
        <v>47</v>
      </c>
      <c r="B100" s="59"/>
      <c r="C100" s="59"/>
      <c r="D100" s="59"/>
      <c r="E100" s="59"/>
      <c r="F100" s="59"/>
      <c r="G100" s="59"/>
      <c r="H100" s="59"/>
    </row>
    <row r="101" spans="1:8" ht="14.4" customHeight="1" x14ac:dyDescent="0.25">
      <c r="A101" s="59" t="s">
        <v>48</v>
      </c>
      <c r="B101" s="59"/>
      <c r="C101" s="59"/>
      <c r="D101" s="59"/>
      <c r="E101" s="59"/>
      <c r="F101" s="59"/>
      <c r="G101" s="59"/>
      <c r="H101" s="59"/>
    </row>
    <row r="102" spans="1:8" ht="14.4" customHeight="1" x14ac:dyDescent="0.25">
      <c r="A102" s="61" t="s">
        <v>49</v>
      </c>
      <c r="B102" s="61"/>
      <c r="C102" s="61"/>
      <c r="D102" s="61"/>
      <c r="E102" s="61"/>
      <c r="F102" s="61"/>
      <c r="G102" s="61"/>
      <c r="H102" s="61"/>
    </row>
    <row r="103" spans="1:8" ht="29.4" customHeight="1" x14ac:dyDescent="0.25">
      <c r="A103" s="61" t="s">
        <v>50</v>
      </c>
      <c r="B103" s="61"/>
      <c r="C103" s="61"/>
      <c r="D103" s="61"/>
      <c r="E103" s="61"/>
      <c r="F103" s="61"/>
      <c r="G103" s="61"/>
      <c r="H103" s="61"/>
    </row>
    <row r="104" spans="1:8" ht="45" customHeight="1" x14ac:dyDescent="0.25">
      <c r="A104" s="61" t="s">
        <v>51</v>
      </c>
      <c r="B104" s="61"/>
      <c r="C104" s="61"/>
      <c r="D104" s="61"/>
      <c r="E104" s="61"/>
      <c r="F104" s="61"/>
      <c r="G104" s="61"/>
      <c r="H104" s="61"/>
    </row>
    <row r="105" spans="1:8" ht="52.8" customHeight="1" x14ac:dyDescent="0.25">
      <c r="A105" s="61" t="s">
        <v>57</v>
      </c>
      <c r="B105" s="61"/>
      <c r="C105" s="61"/>
      <c r="D105" s="61"/>
      <c r="E105" s="61"/>
      <c r="F105" s="61"/>
      <c r="G105" s="61"/>
      <c r="H105" s="61"/>
    </row>
    <row r="106" spans="1:8" ht="22.8" customHeight="1" x14ac:dyDescent="0.25">
      <c r="A106" s="62" t="s">
        <v>52</v>
      </c>
      <c r="B106" s="62"/>
      <c r="C106" s="62"/>
      <c r="D106" s="62"/>
      <c r="E106" s="62"/>
      <c r="F106" s="62"/>
      <c r="G106" s="62"/>
      <c r="H106" s="62"/>
    </row>
    <row r="107" spans="1:8" ht="26.4" customHeight="1" x14ac:dyDescent="0.25">
      <c r="A107" s="61" t="s">
        <v>58</v>
      </c>
      <c r="B107" s="61"/>
      <c r="C107" s="61"/>
      <c r="D107" s="61"/>
      <c r="E107" s="61"/>
      <c r="F107" s="61"/>
      <c r="G107" s="61"/>
      <c r="H107" s="61"/>
    </row>
    <row r="108" spans="1:8" ht="45" customHeight="1" x14ac:dyDescent="0.25">
      <c r="A108" s="62" t="s">
        <v>53</v>
      </c>
      <c r="B108" s="62"/>
      <c r="C108" s="62"/>
      <c r="D108" s="62"/>
      <c r="E108" s="62"/>
      <c r="F108" s="62"/>
      <c r="G108" s="62"/>
      <c r="H108" s="62"/>
    </row>
    <row r="109" spans="1:8" ht="14.4" customHeight="1" x14ac:dyDescent="0.25">
      <c r="A109" s="45"/>
      <c r="B109" s="45"/>
      <c r="C109" s="45"/>
      <c r="D109" s="45"/>
      <c r="E109" s="45"/>
      <c r="F109" s="45"/>
      <c r="G109" s="45"/>
      <c r="H109" s="45"/>
    </row>
    <row r="110" spans="1:8" ht="43.2" customHeight="1" x14ac:dyDescent="0.25">
      <c r="A110" s="45"/>
      <c r="B110" s="45"/>
      <c r="C110" s="45"/>
      <c r="D110" s="45"/>
      <c r="E110" s="45"/>
      <c r="F110" s="45"/>
      <c r="G110" s="45"/>
      <c r="H110" s="45"/>
    </row>
    <row r="111" spans="1:8" ht="14.4" x14ac:dyDescent="0.3">
      <c r="A111" s="42"/>
      <c r="B111" s="42"/>
      <c r="C111" s="42"/>
      <c r="D111" s="42"/>
      <c r="E111" s="42"/>
      <c r="F111" s="42"/>
      <c r="G111" s="42"/>
      <c r="H111" s="42"/>
    </row>
    <row r="112" spans="1:8" ht="15.6" x14ac:dyDescent="0.3">
      <c r="A112" s="63" t="s">
        <v>54</v>
      </c>
      <c r="B112" s="63"/>
      <c r="C112" s="63"/>
      <c r="D112" s="47"/>
      <c r="E112" s="46" t="s">
        <v>55</v>
      </c>
      <c r="F112" s="37"/>
      <c r="G112" s="64" t="s">
        <v>56</v>
      </c>
      <c r="H112" s="64"/>
    </row>
  </sheetData>
  <protectedRanges>
    <protectedRange sqref="F93" name="Parašas"/>
    <protectedRange sqref="A93:B93" name="Subranga"/>
  </protectedRanges>
  <mergeCells count="74">
    <mergeCell ref="A79:H79"/>
    <mergeCell ref="A80:H80"/>
    <mergeCell ref="A84:G84"/>
    <mergeCell ref="A34:B34"/>
    <mergeCell ref="A86:H86"/>
    <mergeCell ref="A83:G83"/>
    <mergeCell ref="A78:E78"/>
    <mergeCell ref="A76:E76"/>
    <mergeCell ref="A77:E77"/>
    <mergeCell ref="A66:F66"/>
    <mergeCell ref="A92:H94"/>
    <mergeCell ref="D91:H91"/>
    <mergeCell ref="D89:H89"/>
    <mergeCell ref="D88:H88"/>
    <mergeCell ref="A87:H87"/>
    <mergeCell ref="B91:C91"/>
    <mergeCell ref="B88:C88"/>
    <mergeCell ref="B89:C89"/>
    <mergeCell ref="B90:C90"/>
    <mergeCell ref="D90:H90"/>
    <mergeCell ref="C28:F28"/>
    <mergeCell ref="D35:G35"/>
    <mergeCell ref="A28:B28"/>
    <mergeCell ref="A52:F52"/>
    <mergeCell ref="A59:F59"/>
    <mergeCell ref="A32:F32"/>
    <mergeCell ref="A45:F45"/>
    <mergeCell ref="D38:G38"/>
    <mergeCell ref="A40:F40"/>
    <mergeCell ref="D37:G37"/>
    <mergeCell ref="D36:G36"/>
    <mergeCell ref="B14:C14"/>
    <mergeCell ref="A17:F17"/>
    <mergeCell ref="A19:B19"/>
    <mergeCell ref="A20:B20"/>
    <mergeCell ref="A21:B21"/>
    <mergeCell ref="C19:F19"/>
    <mergeCell ref="C21:F21"/>
    <mergeCell ref="C20:F20"/>
    <mergeCell ref="A15:F15"/>
    <mergeCell ref="A9:F9"/>
    <mergeCell ref="A10:F10"/>
    <mergeCell ref="A11:F11"/>
    <mergeCell ref="B12:C12"/>
    <mergeCell ref="A13:F13"/>
    <mergeCell ref="A2:F2"/>
    <mergeCell ref="A3:F3"/>
    <mergeCell ref="A5:F5"/>
    <mergeCell ref="A6:F6"/>
    <mergeCell ref="A8:F8"/>
    <mergeCell ref="C22:F22"/>
    <mergeCell ref="A25:B25"/>
    <mergeCell ref="A26:B26"/>
    <mergeCell ref="A27:B27"/>
    <mergeCell ref="A22:B22"/>
    <mergeCell ref="A23:B23"/>
    <mergeCell ref="A24:B24"/>
    <mergeCell ref="C23:F23"/>
    <mergeCell ref="C25:F25"/>
    <mergeCell ref="C26:F26"/>
    <mergeCell ref="C27:F27"/>
    <mergeCell ref="A108:H108"/>
    <mergeCell ref="A112:C112"/>
    <mergeCell ref="G112:H112"/>
    <mergeCell ref="A103:H103"/>
    <mergeCell ref="A104:H104"/>
    <mergeCell ref="A105:H105"/>
    <mergeCell ref="A106:H106"/>
    <mergeCell ref="A107:H107"/>
    <mergeCell ref="A98:H98"/>
    <mergeCell ref="A99:H99"/>
    <mergeCell ref="A100:H100"/>
    <mergeCell ref="A101:H101"/>
    <mergeCell ref="A102:H10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Kiekiai</vt:lpstr>
      <vt:lpstr>Kiekiai!_ftn1</vt:lpstr>
      <vt:lpstr>Kiekiai!_ftnref1</vt:lpstr>
      <vt:lpstr>Kiekiai!_Hlk783759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Jaugėlienė</dc:creator>
  <cp:keywords/>
  <dc:description/>
  <cp:lastModifiedBy>IMBRASIENĖ, Renata | Turto bankas</cp:lastModifiedBy>
  <cp:revision/>
  <dcterms:created xsi:type="dcterms:W3CDTF">2018-07-04T13:38:08Z</dcterms:created>
  <dcterms:modified xsi:type="dcterms:W3CDTF">2026-07-09T09:31:53Z</dcterms:modified>
  <cp:category/>
  <cp:contentStatus/>
</cp:coreProperties>
</file>